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l.kovalchuk\Desktop\Залишки на сайт 01.08.2026\"/>
    </mc:Choice>
  </mc:AlternateContent>
  <xr:revisionPtr revIDLastSave="0" documentId="13_ncr:1_{662BE9E4-DE8F-495D-9570-26AF383A5F8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Аркуш1" sheetId="1" r:id="rId1"/>
  </sheets>
  <externalReferences>
    <externalReference r:id="rId2"/>
  </externalReferences>
  <definedNames>
    <definedName name="_xlnm._FilterDatabase" localSheetId="0" hidden="1">Аркуш1!$A$5:$AC$25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5" i="1" l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</calcChain>
</file>

<file path=xl/sharedStrings.xml><?xml version="1.0" encoding="utf-8"?>
<sst xmlns="http://schemas.openxmlformats.org/spreadsheetml/2006/main" count="77" uniqueCount="51">
  <si>
    <t>Звіт складений станом на</t>
  </si>
  <si>
    <t>Україна</t>
  </si>
  <si>
    <t>Міжнародна  назва препарату</t>
  </si>
  <si>
    <t>Препарат АРТ</t>
  </si>
  <si>
    <t>Загальний запас , 
табл., капс., мл</t>
  </si>
  <si>
    <t>Вінницька область</t>
  </si>
  <si>
    <t>Волинська область</t>
  </si>
  <si>
    <t>Дніпропетровська область</t>
  </si>
  <si>
    <t xml:space="preserve">Донецька область </t>
  </si>
  <si>
    <t>Житомирська область</t>
  </si>
  <si>
    <t>Закарпатська область</t>
  </si>
  <si>
    <t>Запорізька область</t>
  </si>
  <si>
    <t>Івано-Франківська область</t>
  </si>
  <si>
    <t>Київська область</t>
  </si>
  <si>
    <t>Кіровоградська область</t>
  </si>
  <si>
    <t xml:space="preserve">Луганська область </t>
  </si>
  <si>
    <t>Львівська область</t>
  </si>
  <si>
    <t>Миколаївська область</t>
  </si>
  <si>
    <t>Одеська область</t>
  </si>
  <si>
    <t>Полтавська область</t>
  </si>
  <si>
    <t>Рівненська</t>
  </si>
  <si>
    <t>Сумська область</t>
  </si>
  <si>
    <t>Тернопільська область</t>
  </si>
  <si>
    <t>Харківська область</t>
  </si>
  <si>
    <t>Херсонська область</t>
  </si>
  <si>
    <t>Хмельницька область</t>
  </si>
  <si>
    <t>Черкаська область</t>
  </si>
  <si>
    <t>Чернівецька область</t>
  </si>
  <si>
    <t>Чернігівська область</t>
  </si>
  <si>
    <t>м. Київ</t>
  </si>
  <si>
    <t>НДСЛ ОХМАТДИТ</t>
  </si>
  <si>
    <t>RAL100</t>
  </si>
  <si>
    <t>ABC/3TC(s/tab)120мг/60мг</t>
  </si>
  <si>
    <t>DTG</t>
  </si>
  <si>
    <t>3TC</t>
  </si>
  <si>
    <t>AZT/3TC</t>
  </si>
  <si>
    <t>TDF/FTC</t>
  </si>
  <si>
    <t>ABC/3TC/DTG</t>
  </si>
  <si>
    <t>DTG_10</t>
  </si>
  <si>
    <t>RTV</t>
  </si>
  <si>
    <t>RAL400</t>
  </si>
  <si>
    <t>3TC fl</t>
  </si>
  <si>
    <t>AZT/3TC (s/tab)</t>
  </si>
  <si>
    <t>DRV 600</t>
  </si>
  <si>
    <t>AZT fl</t>
  </si>
  <si>
    <t>NVP fl</t>
  </si>
  <si>
    <t>TAF/FTC/DTG</t>
  </si>
  <si>
    <t>ABC/3TC</t>
  </si>
  <si>
    <t>TDF/3TC/EFV400</t>
  </si>
  <si>
    <t>TLD</t>
  </si>
  <si>
    <t>DRV/rtv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</si>
</sst>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5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3" fillId="0" borderId="5" xfId="0" applyFont="1" applyBorder="1" applyAlignment="1" applyProtection="1">
      <alignment horizontal="center" vertical="center" wrapText="1"/>
      <protection hidden="1"/>
    </xf>
    <xf numFmtId="0" fontId="3" fillId="0" borderId="6" xfId="0" applyFont="1" applyBorder="1" applyAlignment="1" applyProtection="1">
      <alignment horizontal="center" vertical="center" wrapText="1"/>
      <protection hidden="1"/>
    </xf>
    <xf numFmtId="0" fontId="3" fillId="0" borderId="7" xfId="0" applyFont="1" applyBorder="1" applyAlignment="1" applyProtection="1">
      <alignment horizontal="center" vertical="center" wrapText="1"/>
      <protection hidden="1"/>
    </xf>
    <xf numFmtId="0" fontId="4" fillId="0" borderId="8" xfId="0" applyFont="1" applyBorder="1" applyAlignment="1" applyProtection="1">
      <alignment horizontal="left" vertical="center"/>
      <protection hidden="1"/>
    </xf>
    <xf numFmtId="3" fontId="6" fillId="0" borderId="9" xfId="1" applyNumberFormat="1" applyFont="1" applyBorder="1" applyAlignment="1" applyProtection="1">
      <alignment horizontal="center" vertical="center" wrapText="1"/>
      <protection hidden="1"/>
    </xf>
    <xf numFmtId="0" fontId="1" fillId="0" borderId="8" xfId="0" applyFont="1" applyBorder="1" applyAlignment="1">
      <alignment wrapText="1"/>
    </xf>
    <xf numFmtId="0" fontId="1" fillId="0" borderId="4" xfId="0" applyFont="1" applyBorder="1" applyAlignment="1">
      <alignment wrapText="1"/>
    </xf>
    <xf numFmtId="1" fontId="1" fillId="0" borderId="4" xfId="0" applyNumberFormat="1" applyFont="1" applyBorder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14" fontId="3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Лист2" xfId="1" xr:uid="{0FCD497A-8EF6-424E-B905-32BEF4936E59}"/>
  </cellStyles>
  <dxfs count="2">
    <dxf>
      <font>
        <color indexed="9"/>
      </font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isk%20D/&#1055;&#1086;&#1087;&#1086;&#1074;&#1072;/&#1047;&#1074;&#1077;&#1076;&#1077;&#1085;&#1085;&#1103;%202026/&#1047;&#1074;&#1077;&#1076;&#1077;&#1085;&#1085;&#1103;%2001.08.2026/&#1047;&#1042;&#1045;&#1044;&#1045;&#1053;&#1048;&#1049;%20&#1047;&#1042;&#1030;&#1058;_&#1089;&#1090;.%20&#1085;&#1072;%2001_08_202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егіони_всі бюджети"/>
      <sheetName val="Регіони_Держ"/>
      <sheetName val="Регіони_ГФ"/>
      <sheetName val="Регіони_PEPFAR"/>
      <sheetName val="Регіони_інш_дж"/>
      <sheetName val="Списки"/>
      <sheetName val="ABC"/>
      <sheetName val="AZT 100"/>
      <sheetName val="AZT 300"/>
      <sheetName val="DTG"/>
      <sheetName val="DTG_5"/>
      <sheetName val="TDF"/>
      <sheetName val="3TC"/>
      <sheetName val="AZT|3TC"/>
      <sheetName val="TDF|FTC"/>
      <sheetName val="EFV 200"/>
      <sheetName val="EFV 600"/>
      <sheetName val="NVP"/>
      <sheetName val="LPV|rtv 200|50"/>
      <sheetName val="NFV"/>
      <sheetName val="DRV 400"/>
      <sheetName val="RTV"/>
      <sheetName val="RAL"/>
      <sheetName val="LPV|rtv 100|25"/>
      <sheetName val="ABC fl"/>
      <sheetName val="LPV|rtv fl"/>
      <sheetName val="3TC fl"/>
      <sheetName val="ddI 100"/>
      <sheetName val="DRV 600"/>
      <sheetName val="AZT|3TC|ABC"/>
      <sheetName val="AZT fl"/>
      <sheetName val="NVP fl"/>
      <sheetName val="ETR"/>
      <sheetName val="TDF|FTC|EFV"/>
      <sheetName val="ABC|3TC"/>
      <sheetName val="TDF|3TC|EFV"/>
      <sheetName val="ABC|3TC sol"/>
      <sheetName val="AZT|3TC sol"/>
      <sheetName val="ATV"/>
      <sheetName val="TDF|3TC|DTG"/>
      <sheetName val="TLD"/>
      <sheetName val="ABC|3TC(s|tab)"/>
      <sheetName val="AZT|3TC (s|tab)"/>
      <sheetName val="TDF|3TC|EFV400"/>
      <sheetName val="ABC|3TC(s|tab)120мг|60мг"/>
      <sheetName val="RAL100"/>
      <sheetName val="RAL400"/>
      <sheetName val="ATV|rtv"/>
      <sheetName val="ABC|3TC|DTG"/>
      <sheetName val="DTG_10"/>
      <sheetName val="TAF|FTC|DTG"/>
      <sheetName val="DRV|rtv"/>
      <sheetName val="DRV 150"/>
      <sheetName val="RTV 25"/>
    </sheetNames>
    <sheetDataSet>
      <sheetData sheetId="0"/>
      <sheetData sheetId="1"/>
      <sheetData sheetId="2"/>
      <sheetData sheetId="3"/>
      <sheetData sheetId="4"/>
      <sheetData sheetId="5">
        <row r="2">
          <cell r="F2" t="str">
            <v>Ралтегравір</v>
          </cell>
        </row>
        <row r="3">
          <cell r="F3" t="str">
            <v>Абакавір і Ламівудин</v>
          </cell>
        </row>
        <row r="5">
          <cell r="F5" t="str">
            <v>Долутегравір</v>
          </cell>
        </row>
        <row r="8">
          <cell r="F8" t="str">
            <v>Ламівудин</v>
          </cell>
        </row>
        <row r="9">
          <cell r="F9" t="str">
            <v>Комбінація зидовудин/ламівудин</v>
          </cell>
        </row>
        <row r="10">
          <cell r="F10" t="str">
            <v>Комбінація тенофовір/емтрицитабін</v>
          </cell>
        </row>
        <row r="11">
          <cell r="F11" t="str">
            <v>Комбінація абакавір/ламівудин/долутегравір</v>
          </cell>
        </row>
        <row r="15">
          <cell r="F15" t="str">
            <v>Долутегравір</v>
          </cell>
        </row>
        <row r="17">
          <cell r="F17" t="str">
            <v>Ритонавір</v>
          </cell>
        </row>
        <row r="18">
          <cell r="F18" t="str">
            <v>Ралтегравір</v>
          </cell>
        </row>
        <row r="22">
          <cell r="F22" t="str">
            <v>Ламівудин fl</v>
          </cell>
        </row>
        <row r="24">
          <cell r="F24" t="str">
            <v>Зидовудин/Ламівудин</v>
          </cell>
        </row>
        <row r="25">
          <cell r="F25" t="str">
            <v>Дарунавір</v>
          </cell>
        </row>
        <row r="27">
          <cell r="F27" t="str">
            <v>Зидовудин fl</v>
          </cell>
        </row>
        <row r="28">
          <cell r="F28" t="str">
            <v>Невірапін</v>
          </cell>
        </row>
        <row r="29">
          <cell r="F29" t="str">
            <v>Комбінація Тенофовір алафенамід/ Емтрицитабін/Долутегравір</v>
          </cell>
        </row>
        <row r="31">
          <cell r="F31" t="str">
            <v>Комбінація абакавір/ламівудин</v>
          </cell>
        </row>
        <row r="32">
          <cell r="F32" t="str">
            <v>Комбінація тенофовір/ламівудин/ефавіренц</v>
          </cell>
        </row>
        <row r="34">
          <cell r="F34" t="str">
            <v>Комбінація тенофовір/ламівудин/долутегравір</v>
          </cell>
        </row>
        <row r="35">
          <cell r="F35" t="str">
            <v>Комбінація дарунавір/ритонавір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AC25"/>
  <sheetViews>
    <sheetView tabSelected="1" zoomScale="78" zoomScaleNormal="78" workbookViewId="0">
      <selection activeCell="G27" sqref="G27"/>
    </sheetView>
  </sheetViews>
  <sheetFormatPr defaultColWidth="9.109375" defaultRowHeight="13.2" x14ac:dyDescent="0.25"/>
  <cols>
    <col min="1" max="1" width="37.109375" style="1" customWidth="1"/>
    <col min="2" max="2" width="17" style="1" customWidth="1"/>
    <col min="3" max="3" width="12.5546875" style="1" customWidth="1"/>
    <col min="4" max="16384" width="9.109375" style="1"/>
  </cols>
  <sheetData>
    <row r="3" spans="1:29" ht="13.8" thickBot="1" x14ac:dyDescent="0.3"/>
    <row r="4" spans="1:29" s="2" customFormat="1" ht="47.25" customHeight="1" x14ac:dyDescent="0.25">
      <c r="A4" s="13" t="s">
        <v>0</v>
      </c>
      <c r="B4" s="14">
        <v>46235</v>
      </c>
      <c r="C4" s="12" t="s">
        <v>1</v>
      </c>
      <c r="D4" s="11" t="s">
        <v>5</v>
      </c>
      <c r="E4" s="11" t="s">
        <v>6</v>
      </c>
      <c r="F4" s="11" t="s">
        <v>7</v>
      </c>
      <c r="G4" s="11" t="s">
        <v>8</v>
      </c>
      <c r="H4" s="11" t="s">
        <v>9</v>
      </c>
      <c r="I4" s="11" t="s">
        <v>10</v>
      </c>
      <c r="J4" s="11" t="s">
        <v>11</v>
      </c>
      <c r="K4" s="11" t="s">
        <v>12</v>
      </c>
      <c r="L4" s="11" t="s">
        <v>13</v>
      </c>
      <c r="M4" s="11" t="s">
        <v>14</v>
      </c>
      <c r="N4" s="11" t="s">
        <v>15</v>
      </c>
      <c r="O4" s="11" t="s">
        <v>16</v>
      </c>
      <c r="P4" s="11" t="s">
        <v>17</v>
      </c>
      <c r="Q4" s="11" t="s">
        <v>18</v>
      </c>
      <c r="R4" s="11" t="s">
        <v>19</v>
      </c>
      <c r="S4" s="11" t="s">
        <v>20</v>
      </c>
      <c r="T4" s="11" t="s">
        <v>21</v>
      </c>
      <c r="U4" s="11" t="s">
        <v>22</v>
      </c>
      <c r="V4" s="11" t="s">
        <v>23</v>
      </c>
      <c r="W4" s="11" t="s">
        <v>24</v>
      </c>
      <c r="X4" s="11" t="s">
        <v>25</v>
      </c>
      <c r="Y4" s="11" t="s">
        <v>26</v>
      </c>
      <c r="Z4" s="11" t="s">
        <v>27</v>
      </c>
      <c r="AA4" s="11" t="s">
        <v>28</v>
      </c>
      <c r="AB4" s="11" t="s">
        <v>29</v>
      </c>
      <c r="AC4" s="11" t="s">
        <v>30</v>
      </c>
    </row>
    <row r="5" spans="1:29" ht="53.4" thickBot="1" x14ac:dyDescent="0.3">
      <c r="A5" s="3" t="s">
        <v>2</v>
      </c>
      <c r="B5" s="4" t="s">
        <v>3</v>
      </c>
      <c r="C5" s="5" t="s">
        <v>4</v>
      </c>
      <c r="D5" s="5" t="s">
        <v>4</v>
      </c>
      <c r="E5" s="5" t="s">
        <v>4</v>
      </c>
      <c r="F5" s="5" t="s">
        <v>4</v>
      </c>
      <c r="G5" s="5" t="s">
        <v>4</v>
      </c>
      <c r="H5" s="5" t="s">
        <v>4</v>
      </c>
      <c r="I5" s="5" t="s">
        <v>4</v>
      </c>
      <c r="J5" s="5" t="s">
        <v>4</v>
      </c>
      <c r="K5" s="5" t="s">
        <v>4</v>
      </c>
      <c r="L5" s="5" t="s">
        <v>4</v>
      </c>
      <c r="M5" s="5" t="s">
        <v>4</v>
      </c>
      <c r="N5" s="5" t="s">
        <v>4</v>
      </c>
      <c r="O5" s="5" t="s">
        <v>4</v>
      </c>
      <c r="P5" s="5" t="s">
        <v>4</v>
      </c>
      <c r="Q5" s="5" t="s">
        <v>4</v>
      </c>
      <c r="R5" s="5" t="s">
        <v>4</v>
      </c>
      <c r="S5" s="5" t="s">
        <v>4</v>
      </c>
      <c r="T5" s="5" t="s">
        <v>4</v>
      </c>
      <c r="U5" s="5" t="s">
        <v>4</v>
      </c>
      <c r="V5" s="5" t="s">
        <v>4</v>
      </c>
      <c r="W5" s="5" t="s">
        <v>4</v>
      </c>
      <c r="X5" s="5" t="s">
        <v>4</v>
      </c>
      <c r="Y5" s="5" t="s">
        <v>4</v>
      </c>
      <c r="Z5" s="5" t="s">
        <v>4</v>
      </c>
      <c r="AA5" s="5" t="s">
        <v>4</v>
      </c>
      <c r="AB5" s="5" t="s">
        <v>4</v>
      </c>
      <c r="AC5" s="5" t="s">
        <v>4</v>
      </c>
    </row>
    <row r="6" spans="1:29" x14ac:dyDescent="0.25">
      <c r="A6" s="6" t="str">
        <f>[1]Списки!F2</f>
        <v>Ралтегравір</v>
      </c>
      <c r="B6" s="7" t="s">
        <v>31</v>
      </c>
      <c r="C6" s="8">
        <v>12380</v>
      </c>
      <c r="D6" s="8">
        <v>420</v>
      </c>
      <c r="E6" s="8">
        <v>1020</v>
      </c>
      <c r="F6" s="8">
        <v>2580</v>
      </c>
      <c r="G6" s="8"/>
      <c r="H6" s="8">
        <v>540</v>
      </c>
      <c r="I6" s="8">
        <v>900</v>
      </c>
      <c r="J6" s="8">
        <v>480</v>
      </c>
      <c r="K6" s="8"/>
      <c r="L6" s="8"/>
      <c r="M6" s="8">
        <v>1800</v>
      </c>
      <c r="N6" s="8"/>
      <c r="O6" s="8"/>
      <c r="P6" s="8"/>
      <c r="Q6" s="8">
        <v>840</v>
      </c>
      <c r="R6" s="8">
        <v>260</v>
      </c>
      <c r="S6" s="8"/>
      <c r="T6" s="8"/>
      <c r="U6" s="8"/>
      <c r="V6" s="8">
        <v>1980</v>
      </c>
      <c r="W6" s="8"/>
      <c r="X6" s="8"/>
      <c r="Y6" s="8"/>
      <c r="Z6" s="8"/>
      <c r="AA6" s="8"/>
      <c r="AB6" s="8"/>
      <c r="AC6" s="8">
        <v>1560</v>
      </c>
    </row>
    <row r="7" spans="1:29" ht="26.4" x14ac:dyDescent="0.25">
      <c r="A7" s="6" t="str">
        <f>[1]Списки!F3</f>
        <v>Абакавір і Ламівудин</v>
      </c>
      <c r="B7" s="7" t="s">
        <v>32</v>
      </c>
      <c r="C7" s="8">
        <v>139320</v>
      </c>
      <c r="D7" s="9">
        <v>5250</v>
      </c>
      <c r="E7" s="9"/>
      <c r="F7" s="9">
        <v>16530</v>
      </c>
      <c r="G7" s="9"/>
      <c r="H7" s="9">
        <v>4680</v>
      </c>
      <c r="I7" s="9">
        <v>1260</v>
      </c>
      <c r="J7" s="9">
        <v>1620</v>
      </c>
      <c r="K7" s="9">
        <v>1710</v>
      </c>
      <c r="L7" s="9">
        <v>26220</v>
      </c>
      <c r="M7" s="9">
        <v>3120</v>
      </c>
      <c r="N7" s="9"/>
      <c r="O7" s="9">
        <v>9390</v>
      </c>
      <c r="P7" s="9">
        <v>5370</v>
      </c>
      <c r="Q7" s="9">
        <v>9300</v>
      </c>
      <c r="R7" s="9">
        <v>3420</v>
      </c>
      <c r="S7" s="9">
        <v>1620</v>
      </c>
      <c r="T7" s="9">
        <v>4590</v>
      </c>
      <c r="U7" s="9">
        <v>330</v>
      </c>
      <c r="V7" s="9">
        <v>3330</v>
      </c>
      <c r="W7" s="9">
        <v>1260</v>
      </c>
      <c r="X7" s="9">
        <v>1440</v>
      </c>
      <c r="Y7" s="9">
        <v>5040</v>
      </c>
      <c r="Z7" s="9">
        <v>4560</v>
      </c>
      <c r="AA7" s="9">
        <v>3900</v>
      </c>
      <c r="AB7" s="9">
        <v>14760</v>
      </c>
      <c r="AC7" s="9">
        <v>10620</v>
      </c>
    </row>
    <row r="8" spans="1:29" x14ac:dyDescent="0.25">
      <c r="A8" s="6" t="str">
        <f>[1]Списки!F5</f>
        <v>Долутегравір</v>
      </c>
      <c r="B8" s="7" t="s">
        <v>33</v>
      </c>
      <c r="C8" s="8">
        <v>654385</v>
      </c>
      <c r="D8" s="9">
        <v>4740</v>
      </c>
      <c r="E8" s="9">
        <v>8280</v>
      </c>
      <c r="F8" s="9">
        <v>103470</v>
      </c>
      <c r="G8" s="9">
        <v>9090</v>
      </c>
      <c r="H8" s="9">
        <v>15600</v>
      </c>
      <c r="I8" s="9">
        <v>6600</v>
      </c>
      <c r="J8" s="9">
        <v>37405</v>
      </c>
      <c r="K8" s="9">
        <v>3600</v>
      </c>
      <c r="L8" s="9">
        <v>33060</v>
      </c>
      <c r="M8" s="9">
        <v>10470</v>
      </c>
      <c r="N8" s="9"/>
      <c r="O8" s="9">
        <v>29670</v>
      </c>
      <c r="P8" s="9">
        <v>17730</v>
      </c>
      <c r="Q8" s="9">
        <v>137250</v>
      </c>
      <c r="R8" s="9">
        <v>25320</v>
      </c>
      <c r="S8" s="9">
        <v>3270</v>
      </c>
      <c r="T8" s="9">
        <v>15120</v>
      </c>
      <c r="U8" s="9">
        <v>1440</v>
      </c>
      <c r="V8" s="9">
        <v>33630</v>
      </c>
      <c r="W8" s="9">
        <v>6450</v>
      </c>
      <c r="X8" s="9">
        <v>2130</v>
      </c>
      <c r="Y8" s="9">
        <v>12240</v>
      </c>
      <c r="Z8" s="9">
        <v>7260</v>
      </c>
      <c r="AA8" s="9">
        <v>18900</v>
      </c>
      <c r="AB8" s="9">
        <v>97680</v>
      </c>
      <c r="AC8" s="9">
        <v>13980</v>
      </c>
    </row>
    <row r="9" spans="1:29" x14ac:dyDescent="0.25">
      <c r="A9" s="6" t="str">
        <f>[1]Списки!F8</f>
        <v>Ламівудин</v>
      </c>
      <c r="B9" s="7" t="s">
        <v>34</v>
      </c>
      <c r="C9" s="8">
        <v>212000</v>
      </c>
      <c r="D9" s="9">
        <v>4920</v>
      </c>
      <c r="E9" s="9">
        <v>5760</v>
      </c>
      <c r="F9" s="9">
        <v>10080</v>
      </c>
      <c r="G9" s="9">
        <v>1380</v>
      </c>
      <c r="H9" s="9">
        <v>3900</v>
      </c>
      <c r="I9" s="9">
        <v>1260</v>
      </c>
      <c r="J9" s="9">
        <v>3200</v>
      </c>
      <c r="K9" s="9"/>
      <c r="L9" s="9">
        <v>29640</v>
      </c>
      <c r="M9" s="9">
        <v>7620</v>
      </c>
      <c r="N9" s="9"/>
      <c r="O9" s="9">
        <v>25500</v>
      </c>
      <c r="P9" s="9">
        <v>9420</v>
      </c>
      <c r="Q9" s="9">
        <v>40920</v>
      </c>
      <c r="R9" s="9">
        <v>4500</v>
      </c>
      <c r="S9" s="9">
        <v>1500</v>
      </c>
      <c r="T9" s="9">
        <v>1200</v>
      </c>
      <c r="U9" s="9"/>
      <c r="V9" s="9">
        <v>11160</v>
      </c>
      <c r="W9" s="9">
        <v>720</v>
      </c>
      <c r="X9" s="9">
        <v>3420</v>
      </c>
      <c r="Y9" s="9">
        <v>18060</v>
      </c>
      <c r="Z9" s="9"/>
      <c r="AA9" s="9">
        <v>420</v>
      </c>
      <c r="AB9" s="9">
        <v>26100</v>
      </c>
      <c r="AC9" s="9">
        <v>1320</v>
      </c>
    </row>
    <row r="10" spans="1:29" x14ac:dyDescent="0.25">
      <c r="A10" s="6" t="str">
        <f>[1]Списки!F9</f>
        <v>Комбінація зидовудин/ламівудин</v>
      </c>
      <c r="B10" s="7" t="s">
        <v>35</v>
      </c>
      <c r="C10" s="8">
        <v>132480</v>
      </c>
      <c r="D10" s="9">
        <v>3900</v>
      </c>
      <c r="E10" s="9">
        <v>2520</v>
      </c>
      <c r="F10" s="9">
        <v>9600</v>
      </c>
      <c r="G10" s="9">
        <v>3360</v>
      </c>
      <c r="H10" s="9">
        <v>600</v>
      </c>
      <c r="I10" s="9">
        <v>3300</v>
      </c>
      <c r="J10" s="9">
        <v>780</v>
      </c>
      <c r="K10" s="9"/>
      <c r="L10" s="9">
        <v>7080</v>
      </c>
      <c r="M10" s="9"/>
      <c r="N10" s="9"/>
      <c r="O10" s="9">
        <v>9240</v>
      </c>
      <c r="P10" s="9">
        <v>8100</v>
      </c>
      <c r="Q10" s="9">
        <v>12300</v>
      </c>
      <c r="R10" s="9">
        <v>1740</v>
      </c>
      <c r="S10" s="9">
        <v>1980</v>
      </c>
      <c r="T10" s="9">
        <v>2280</v>
      </c>
      <c r="U10" s="9">
        <v>1080</v>
      </c>
      <c r="V10" s="9">
        <v>2280</v>
      </c>
      <c r="W10" s="9">
        <v>1320</v>
      </c>
      <c r="X10" s="9">
        <v>660</v>
      </c>
      <c r="Y10" s="9">
        <v>12780</v>
      </c>
      <c r="Z10" s="9">
        <v>120</v>
      </c>
      <c r="AA10" s="9">
        <v>3060</v>
      </c>
      <c r="AB10" s="9">
        <v>42180</v>
      </c>
      <c r="AC10" s="9">
        <v>2220</v>
      </c>
    </row>
    <row r="11" spans="1:29" x14ac:dyDescent="0.25">
      <c r="A11" s="6" t="str">
        <f>[1]Списки!F10</f>
        <v>Комбінація тенофовір/емтрицитабін</v>
      </c>
      <c r="B11" s="7" t="s">
        <v>36</v>
      </c>
      <c r="C11" s="8">
        <v>367140</v>
      </c>
      <c r="D11" s="9">
        <v>12720</v>
      </c>
      <c r="E11" s="9">
        <v>3150</v>
      </c>
      <c r="F11" s="9">
        <v>34920</v>
      </c>
      <c r="G11" s="9">
        <v>6030</v>
      </c>
      <c r="H11" s="9">
        <v>32700</v>
      </c>
      <c r="I11" s="9">
        <v>2610</v>
      </c>
      <c r="J11" s="9">
        <v>13110</v>
      </c>
      <c r="K11" s="9">
        <v>1500</v>
      </c>
      <c r="L11" s="9">
        <v>12090</v>
      </c>
      <c r="M11" s="9">
        <v>21360</v>
      </c>
      <c r="N11" s="9"/>
      <c r="O11" s="9">
        <v>22830</v>
      </c>
      <c r="P11" s="9">
        <v>29010</v>
      </c>
      <c r="Q11" s="9">
        <v>19230</v>
      </c>
      <c r="R11" s="9">
        <v>10620</v>
      </c>
      <c r="S11" s="9">
        <v>2130</v>
      </c>
      <c r="T11" s="9">
        <v>3210</v>
      </c>
      <c r="U11" s="9">
        <v>24630</v>
      </c>
      <c r="V11" s="9">
        <v>39660</v>
      </c>
      <c r="W11" s="9">
        <v>2490</v>
      </c>
      <c r="X11" s="9">
        <v>9660</v>
      </c>
      <c r="Y11" s="9">
        <v>17520</v>
      </c>
      <c r="Z11" s="9">
        <v>1620</v>
      </c>
      <c r="AA11" s="9">
        <v>21690</v>
      </c>
      <c r="AB11" s="9">
        <v>20640</v>
      </c>
      <c r="AC11" s="9">
        <v>2010</v>
      </c>
    </row>
    <row r="12" spans="1:29" x14ac:dyDescent="0.25">
      <c r="A12" s="6" t="str">
        <f>[1]Списки!F11</f>
        <v>Комбінація абакавір/ламівудин/долутегравір</v>
      </c>
      <c r="B12" s="7" t="s">
        <v>37</v>
      </c>
      <c r="C12" s="8">
        <v>937740</v>
      </c>
      <c r="D12" s="9">
        <v>16320</v>
      </c>
      <c r="E12" s="9">
        <v>5220</v>
      </c>
      <c r="F12" s="9">
        <v>188910</v>
      </c>
      <c r="G12" s="9">
        <v>22110</v>
      </c>
      <c r="H12" s="9">
        <v>21330</v>
      </c>
      <c r="I12" s="9">
        <v>6930</v>
      </c>
      <c r="J12" s="9">
        <v>27540</v>
      </c>
      <c r="K12" s="9">
        <v>10860</v>
      </c>
      <c r="L12" s="9">
        <v>63810</v>
      </c>
      <c r="M12" s="9">
        <v>20010</v>
      </c>
      <c r="N12" s="9">
        <v>1170</v>
      </c>
      <c r="O12" s="9">
        <v>41190</v>
      </c>
      <c r="P12" s="9">
        <v>44640</v>
      </c>
      <c r="Q12" s="9">
        <v>186570</v>
      </c>
      <c r="R12" s="9">
        <v>43350</v>
      </c>
      <c r="S12" s="9">
        <v>15660</v>
      </c>
      <c r="T12" s="9">
        <v>9000</v>
      </c>
      <c r="U12" s="9">
        <v>4050</v>
      </c>
      <c r="V12" s="9">
        <v>44910</v>
      </c>
      <c r="W12" s="9">
        <v>16530</v>
      </c>
      <c r="X12" s="9">
        <v>23820</v>
      </c>
      <c r="Y12" s="9">
        <v>25110</v>
      </c>
      <c r="Z12" s="9">
        <v>8520</v>
      </c>
      <c r="AA12" s="9">
        <v>19230</v>
      </c>
      <c r="AB12" s="9">
        <v>58980</v>
      </c>
      <c r="AC12" s="9">
        <v>11970</v>
      </c>
    </row>
    <row r="13" spans="1:29" x14ac:dyDescent="0.25">
      <c r="A13" s="6" t="str">
        <f>[1]Списки!F15</f>
        <v>Долутегравір</v>
      </c>
      <c r="B13" s="7" t="s">
        <v>38</v>
      </c>
      <c r="C13" s="8">
        <v>225690</v>
      </c>
      <c r="D13" s="9">
        <v>14670</v>
      </c>
      <c r="E13" s="9">
        <v>3150</v>
      </c>
      <c r="F13" s="9">
        <v>43740</v>
      </c>
      <c r="G13" s="9"/>
      <c r="H13" s="9">
        <v>2460</v>
      </c>
      <c r="I13" s="9">
        <v>5310</v>
      </c>
      <c r="J13" s="9">
        <v>90</v>
      </c>
      <c r="K13" s="9">
        <v>7560</v>
      </c>
      <c r="L13" s="9">
        <v>10320</v>
      </c>
      <c r="M13" s="9">
        <v>18660</v>
      </c>
      <c r="N13" s="9"/>
      <c r="O13" s="9">
        <v>6840</v>
      </c>
      <c r="P13" s="9">
        <v>2250</v>
      </c>
      <c r="Q13" s="9">
        <v>34890</v>
      </c>
      <c r="R13" s="9">
        <v>990</v>
      </c>
      <c r="S13" s="9">
        <v>1530</v>
      </c>
      <c r="T13" s="9">
        <v>8550</v>
      </c>
      <c r="U13" s="9">
        <v>90</v>
      </c>
      <c r="V13" s="9">
        <v>3690</v>
      </c>
      <c r="W13" s="9">
        <v>900</v>
      </c>
      <c r="X13" s="9">
        <v>900</v>
      </c>
      <c r="Y13" s="9">
        <v>12720</v>
      </c>
      <c r="Z13" s="9">
        <v>3780</v>
      </c>
      <c r="AA13" s="9"/>
      <c r="AB13" s="9">
        <v>23760</v>
      </c>
      <c r="AC13" s="9">
        <v>18840</v>
      </c>
    </row>
    <row r="14" spans="1:29" x14ac:dyDescent="0.25">
      <c r="A14" s="6" t="str">
        <f>[1]Списки!F17</f>
        <v>Ритонавір</v>
      </c>
      <c r="B14" s="7" t="s">
        <v>39</v>
      </c>
      <c r="C14" s="8">
        <v>243180</v>
      </c>
      <c r="D14" s="9">
        <v>11160</v>
      </c>
      <c r="E14" s="9">
        <v>5400</v>
      </c>
      <c r="F14" s="9">
        <v>23160</v>
      </c>
      <c r="G14" s="9">
        <v>6180</v>
      </c>
      <c r="H14" s="9">
        <v>11520</v>
      </c>
      <c r="I14" s="9">
        <v>2760</v>
      </c>
      <c r="J14" s="9">
        <v>3120</v>
      </c>
      <c r="K14" s="9">
        <v>2220</v>
      </c>
      <c r="L14" s="9">
        <v>20520</v>
      </c>
      <c r="M14" s="9">
        <v>2520</v>
      </c>
      <c r="N14" s="9"/>
      <c r="O14" s="9">
        <v>3600</v>
      </c>
      <c r="P14" s="9">
        <v>36420</v>
      </c>
      <c r="Q14" s="9">
        <v>13440</v>
      </c>
      <c r="R14" s="9">
        <v>9300</v>
      </c>
      <c r="S14" s="9">
        <v>6180</v>
      </c>
      <c r="T14" s="9">
        <v>6240</v>
      </c>
      <c r="U14" s="9">
        <v>1020</v>
      </c>
      <c r="V14" s="9">
        <v>21060</v>
      </c>
      <c r="W14" s="9">
        <v>960</v>
      </c>
      <c r="X14" s="9">
        <v>4620</v>
      </c>
      <c r="Y14" s="9">
        <v>11340</v>
      </c>
      <c r="Z14" s="9">
        <v>2460</v>
      </c>
      <c r="AA14" s="9">
        <v>11880</v>
      </c>
      <c r="AB14" s="9">
        <v>18480</v>
      </c>
      <c r="AC14" s="9">
        <v>7620</v>
      </c>
    </row>
    <row r="15" spans="1:29" x14ac:dyDescent="0.25">
      <c r="A15" s="6" t="str">
        <f>[1]Списки!F18</f>
        <v>Ралтегравір</v>
      </c>
      <c r="B15" s="7" t="s">
        <v>40</v>
      </c>
      <c r="C15" s="8">
        <v>97500</v>
      </c>
      <c r="D15" s="9">
        <v>720</v>
      </c>
      <c r="E15" s="9"/>
      <c r="F15" s="9">
        <v>34620</v>
      </c>
      <c r="G15" s="9"/>
      <c r="H15" s="9">
        <v>1500</v>
      </c>
      <c r="I15" s="9">
        <v>660</v>
      </c>
      <c r="J15" s="9">
        <v>1200</v>
      </c>
      <c r="K15" s="9"/>
      <c r="L15" s="9">
        <v>2220</v>
      </c>
      <c r="M15" s="9">
        <v>2700</v>
      </c>
      <c r="N15" s="9"/>
      <c r="O15" s="9">
        <v>3600</v>
      </c>
      <c r="P15" s="9">
        <v>5640</v>
      </c>
      <c r="Q15" s="9">
        <v>10140</v>
      </c>
      <c r="R15" s="9">
        <v>2100</v>
      </c>
      <c r="S15" s="9">
        <v>240</v>
      </c>
      <c r="T15" s="9">
        <v>1320</v>
      </c>
      <c r="U15" s="9"/>
      <c r="V15" s="9">
        <v>6600</v>
      </c>
      <c r="W15" s="9"/>
      <c r="X15" s="9">
        <v>1260</v>
      </c>
      <c r="Y15" s="9">
        <v>6120</v>
      </c>
      <c r="Z15" s="9">
        <v>120</v>
      </c>
      <c r="AA15" s="9">
        <v>1860</v>
      </c>
      <c r="AB15" s="9">
        <v>10200</v>
      </c>
      <c r="AC15" s="9">
        <v>4680</v>
      </c>
    </row>
    <row r="16" spans="1:29" x14ac:dyDescent="0.25">
      <c r="A16" s="6" t="str">
        <f>[1]Списки!F22</f>
        <v>Ламівудин fl</v>
      </c>
      <c r="B16" s="7" t="s">
        <v>41</v>
      </c>
      <c r="C16" s="8">
        <v>168480</v>
      </c>
      <c r="D16" s="9">
        <v>44160</v>
      </c>
      <c r="E16" s="9">
        <v>3120</v>
      </c>
      <c r="F16" s="9">
        <v>8640</v>
      </c>
      <c r="G16" s="9">
        <v>4320</v>
      </c>
      <c r="H16" s="9">
        <v>3840</v>
      </c>
      <c r="I16" s="9">
        <v>3120</v>
      </c>
      <c r="J16" s="9">
        <v>1200</v>
      </c>
      <c r="K16" s="9"/>
      <c r="L16" s="9">
        <v>4560</v>
      </c>
      <c r="M16" s="9">
        <v>2640</v>
      </c>
      <c r="N16" s="9"/>
      <c r="O16" s="9">
        <v>240</v>
      </c>
      <c r="P16" s="9">
        <v>19440</v>
      </c>
      <c r="Q16" s="9">
        <v>5040</v>
      </c>
      <c r="R16" s="9">
        <v>4320</v>
      </c>
      <c r="S16" s="9">
        <v>3840</v>
      </c>
      <c r="T16" s="9">
        <v>1440</v>
      </c>
      <c r="U16" s="9">
        <v>1200</v>
      </c>
      <c r="V16" s="9">
        <v>9360</v>
      </c>
      <c r="W16" s="9">
        <v>720</v>
      </c>
      <c r="X16" s="9">
        <v>1200</v>
      </c>
      <c r="Y16" s="9">
        <v>2160</v>
      </c>
      <c r="Z16" s="9"/>
      <c r="AA16" s="9">
        <v>10320</v>
      </c>
      <c r="AB16" s="9">
        <v>31680</v>
      </c>
      <c r="AC16" s="9">
        <v>1920</v>
      </c>
    </row>
    <row r="17" spans="1:29" x14ac:dyDescent="0.25">
      <c r="A17" s="6" t="str">
        <f>[1]Списки!F24</f>
        <v>Зидовудин/Ламівудин</v>
      </c>
      <c r="B17" s="7" t="s">
        <v>42</v>
      </c>
      <c r="C17" s="8">
        <v>52080</v>
      </c>
      <c r="D17" s="9">
        <v>5880</v>
      </c>
      <c r="E17" s="9"/>
      <c r="F17" s="9">
        <v>2100</v>
      </c>
      <c r="G17" s="9"/>
      <c r="H17" s="9">
        <v>9720</v>
      </c>
      <c r="I17" s="9">
        <v>1320</v>
      </c>
      <c r="J17" s="9">
        <v>660</v>
      </c>
      <c r="K17" s="9"/>
      <c r="L17" s="9">
        <v>1380</v>
      </c>
      <c r="M17" s="9">
        <v>4380</v>
      </c>
      <c r="N17" s="9"/>
      <c r="O17" s="9">
        <v>1800</v>
      </c>
      <c r="P17" s="9"/>
      <c r="Q17" s="9">
        <v>10620</v>
      </c>
      <c r="R17" s="9">
        <v>660</v>
      </c>
      <c r="S17" s="9">
        <v>1080</v>
      </c>
      <c r="T17" s="9"/>
      <c r="U17" s="9"/>
      <c r="V17" s="9">
        <v>4260</v>
      </c>
      <c r="W17" s="9">
        <v>1980</v>
      </c>
      <c r="X17" s="9"/>
      <c r="Y17" s="9">
        <v>600</v>
      </c>
      <c r="Z17" s="9">
        <v>4980</v>
      </c>
      <c r="AA17" s="9"/>
      <c r="AB17" s="9"/>
      <c r="AC17" s="9">
        <v>660</v>
      </c>
    </row>
    <row r="18" spans="1:29" x14ac:dyDescent="0.25">
      <c r="A18" s="6" t="str">
        <f>[1]Списки!F25</f>
        <v>Дарунавір</v>
      </c>
      <c r="B18" s="7" t="s">
        <v>43</v>
      </c>
      <c r="C18" s="8">
        <v>254760</v>
      </c>
      <c r="D18" s="9">
        <v>14280</v>
      </c>
      <c r="E18" s="9">
        <v>5400</v>
      </c>
      <c r="F18" s="9">
        <v>23160</v>
      </c>
      <c r="G18" s="9">
        <v>6600</v>
      </c>
      <c r="H18" s="9">
        <v>11520</v>
      </c>
      <c r="I18" s="9">
        <v>3240</v>
      </c>
      <c r="J18" s="9">
        <v>3120</v>
      </c>
      <c r="K18" s="9">
        <v>1920</v>
      </c>
      <c r="L18" s="9">
        <v>18960</v>
      </c>
      <c r="M18" s="9">
        <v>2520</v>
      </c>
      <c r="N18" s="9"/>
      <c r="O18" s="9">
        <v>7020</v>
      </c>
      <c r="P18" s="9">
        <v>29160</v>
      </c>
      <c r="Q18" s="9">
        <v>20040</v>
      </c>
      <c r="R18" s="9">
        <v>10380</v>
      </c>
      <c r="S18" s="9">
        <v>6180</v>
      </c>
      <c r="T18" s="9">
        <v>6360</v>
      </c>
      <c r="U18" s="9">
        <v>1320</v>
      </c>
      <c r="V18" s="9">
        <v>17460</v>
      </c>
      <c r="W18" s="9">
        <v>1020</v>
      </c>
      <c r="X18" s="9">
        <v>6300</v>
      </c>
      <c r="Y18" s="9">
        <v>11340</v>
      </c>
      <c r="Z18" s="9">
        <v>2460</v>
      </c>
      <c r="AA18" s="9">
        <v>14400</v>
      </c>
      <c r="AB18" s="9">
        <v>22860</v>
      </c>
      <c r="AC18" s="9">
        <v>7740</v>
      </c>
    </row>
    <row r="19" spans="1:29" x14ac:dyDescent="0.25">
      <c r="A19" s="6" t="str">
        <f>[1]Списки!F27</f>
        <v>Зидовудин fl</v>
      </c>
      <c r="B19" s="7" t="s">
        <v>44</v>
      </c>
      <c r="C19" s="8">
        <v>195360</v>
      </c>
      <c r="D19" s="9">
        <v>4080</v>
      </c>
      <c r="E19" s="9">
        <v>4800</v>
      </c>
      <c r="F19" s="9">
        <v>29040</v>
      </c>
      <c r="G19" s="9"/>
      <c r="H19" s="9">
        <v>2640</v>
      </c>
      <c r="I19" s="9">
        <v>6480</v>
      </c>
      <c r="J19" s="9">
        <v>1920</v>
      </c>
      <c r="K19" s="9">
        <v>480</v>
      </c>
      <c r="L19" s="9">
        <v>9360</v>
      </c>
      <c r="M19" s="9">
        <v>10080</v>
      </c>
      <c r="N19" s="9"/>
      <c r="O19" s="9">
        <v>4800</v>
      </c>
      <c r="P19" s="9">
        <v>9120</v>
      </c>
      <c r="Q19" s="9">
        <v>19200</v>
      </c>
      <c r="R19" s="9">
        <v>9600</v>
      </c>
      <c r="S19" s="9">
        <v>2400</v>
      </c>
      <c r="T19" s="9">
        <v>2160</v>
      </c>
      <c r="U19" s="9">
        <v>3360</v>
      </c>
      <c r="V19" s="9">
        <v>14400</v>
      </c>
      <c r="W19" s="9">
        <v>1440</v>
      </c>
      <c r="X19" s="9">
        <v>7680</v>
      </c>
      <c r="Y19" s="9">
        <v>6000</v>
      </c>
      <c r="Z19" s="9">
        <v>960</v>
      </c>
      <c r="AA19" s="9">
        <v>9600</v>
      </c>
      <c r="AB19" s="9">
        <v>14880</v>
      </c>
      <c r="AC19" s="9">
        <v>20880</v>
      </c>
    </row>
    <row r="20" spans="1:29" x14ac:dyDescent="0.25">
      <c r="A20" s="6" t="str">
        <f>[1]Списки!F28</f>
        <v>Невірапін</v>
      </c>
      <c r="B20" s="7" t="s">
        <v>45</v>
      </c>
      <c r="C20" s="8">
        <v>75400</v>
      </c>
      <c r="D20" s="9">
        <v>2800</v>
      </c>
      <c r="E20" s="9">
        <v>1900</v>
      </c>
      <c r="F20" s="9">
        <v>7100</v>
      </c>
      <c r="G20" s="9">
        <v>2200</v>
      </c>
      <c r="H20" s="9">
        <v>9100</v>
      </c>
      <c r="I20" s="9">
        <v>2000</v>
      </c>
      <c r="J20" s="9">
        <v>1000</v>
      </c>
      <c r="K20" s="9">
        <v>300</v>
      </c>
      <c r="L20" s="9">
        <v>2400</v>
      </c>
      <c r="M20" s="9">
        <v>2600</v>
      </c>
      <c r="N20" s="9"/>
      <c r="O20" s="9">
        <v>2800</v>
      </c>
      <c r="P20" s="9">
        <v>6000</v>
      </c>
      <c r="Q20" s="9">
        <v>9700</v>
      </c>
      <c r="R20" s="9">
        <v>6400</v>
      </c>
      <c r="S20" s="9">
        <v>1800</v>
      </c>
      <c r="T20" s="9">
        <v>1400</v>
      </c>
      <c r="U20" s="9">
        <v>100</v>
      </c>
      <c r="V20" s="9">
        <v>2000</v>
      </c>
      <c r="W20" s="9">
        <v>1000</v>
      </c>
      <c r="X20" s="9">
        <v>2100</v>
      </c>
      <c r="Y20" s="9">
        <v>2700</v>
      </c>
      <c r="Z20" s="9">
        <v>900</v>
      </c>
      <c r="AA20" s="9">
        <v>3000</v>
      </c>
      <c r="AB20" s="9">
        <v>4100</v>
      </c>
      <c r="AC20" s="9"/>
    </row>
    <row r="21" spans="1:29" x14ac:dyDescent="0.25">
      <c r="A21" s="6" t="str">
        <f>[1]Списки!F29</f>
        <v>Комбінація Тенофовір алафенамід/ Емтрицитабін/Долутегравір</v>
      </c>
      <c r="B21" s="7" t="s">
        <v>46</v>
      </c>
      <c r="C21" s="8">
        <v>1768620</v>
      </c>
      <c r="D21" s="9">
        <v>7260</v>
      </c>
      <c r="E21" s="9">
        <v>20400</v>
      </c>
      <c r="F21" s="9">
        <v>265440</v>
      </c>
      <c r="G21" s="9">
        <v>9960</v>
      </c>
      <c r="H21" s="9">
        <v>52440</v>
      </c>
      <c r="I21" s="9">
        <v>12540</v>
      </c>
      <c r="J21" s="9">
        <v>46890</v>
      </c>
      <c r="K21" s="9">
        <v>30720</v>
      </c>
      <c r="L21" s="9">
        <v>126900</v>
      </c>
      <c r="M21" s="9">
        <v>44070</v>
      </c>
      <c r="N21" s="9">
        <v>2940</v>
      </c>
      <c r="O21" s="9">
        <v>89910</v>
      </c>
      <c r="P21" s="9">
        <v>176610</v>
      </c>
      <c r="Q21" s="9">
        <v>431460</v>
      </c>
      <c r="R21" s="9">
        <v>53430</v>
      </c>
      <c r="S21" s="9">
        <v>14370</v>
      </c>
      <c r="T21" s="9">
        <v>12780</v>
      </c>
      <c r="U21" s="9">
        <v>21870</v>
      </c>
      <c r="V21" s="9">
        <v>60900</v>
      </c>
      <c r="W21" s="9">
        <v>16500</v>
      </c>
      <c r="X21" s="9">
        <v>42300</v>
      </c>
      <c r="Y21" s="9">
        <v>56460</v>
      </c>
      <c r="Z21" s="9">
        <v>9000</v>
      </c>
      <c r="AA21" s="9">
        <v>34980</v>
      </c>
      <c r="AB21" s="9">
        <v>124950</v>
      </c>
      <c r="AC21" s="9">
        <v>3540</v>
      </c>
    </row>
    <row r="22" spans="1:29" x14ac:dyDescent="0.25">
      <c r="A22" s="6" t="str">
        <f>[1]Списки!F31</f>
        <v>Комбінація абакавір/ламівудин</v>
      </c>
      <c r="B22" s="7" t="s">
        <v>47</v>
      </c>
      <c r="C22" s="8">
        <v>271190</v>
      </c>
      <c r="D22" s="9">
        <v>7260</v>
      </c>
      <c r="E22" s="9">
        <v>3390</v>
      </c>
      <c r="F22" s="9">
        <v>81990</v>
      </c>
      <c r="G22" s="9"/>
      <c r="H22" s="9">
        <v>1050</v>
      </c>
      <c r="I22" s="9">
        <v>1290</v>
      </c>
      <c r="J22" s="9">
        <v>16020</v>
      </c>
      <c r="K22" s="9">
        <v>600</v>
      </c>
      <c r="L22" s="9">
        <v>480</v>
      </c>
      <c r="M22" s="9">
        <v>3510</v>
      </c>
      <c r="N22" s="9"/>
      <c r="O22" s="9">
        <v>6990</v>
      </c>
      <c r="P22" s="9">
        <v>9920</v>
      </c>
      <c r="Q22" s="9">
        <v>5970</v>
      </c>
      <c r="R22" s="9">
        <v>6600</v>
      </c>
      <c r="S22" s="9">
        <v>870</v>
      </c>
      <c r="T22" s="9">
        <v>10920</v>
      </c>
      <c r="U22" s="9">
        <v>540</v>
      </c>
      <c r="V22" s="9">
        <v>21930</v>
      </c>
      <c r="W22" s="9">
        <v>900</v>
      </c>
      <c r="X22" s="9">
        <v>780</v>
      </c>
      <c r="Y22" s="9">
        <v>3300</v>
      </c>
      <c r="Z22" s="9">
        <v>8400</v>
      </c>
      <c r="AA22" s="9">
        <v>8190</v>
      </c>
      <c r="AB22" s="9">
        <v>59490</v>
      </c>
      <c r="AC22" s="9">
        <v>10800</v>
      </c>
    </row>
    <row r="23" spans="1:29" x14ac:dyDescent="0.25">
      <c r="A23" s="6" t="str">
        <f>[1]Списки!F32</f>
        <v>Комбінація тенофовір/ламівудин/ефавіренц</v>
      </c>
      <c r="B23" s="7" t="s">
        <v>48</v>
      </c>
      <c r="C23" s="8">
        <v>171040</v>
      </c>
      <c r="D23" s="9"/>
      <c r="E23" s="9"/>
      <c r="F23" s="9">
        <v>105660</v>
      </c>
      <c r="G23" s="9">
        <v>7860</v>
      </c>
      <c r="H23" s="9"/>
      <c r="I23" s="9"/>
      <c r="J23" s="9"/>
      <c r="K23" s="9">
        <v>4650</v>
      </c>
      <c r="L23" s="9"/>
      <c r="M23" s="9"/>
      <c r="N23" s="9"/>
      <c r="O23" s="9">
        <v>1740</v>
      </c>
      <c r="P23" s="9">
        <v>4110</v>
      </c>
      <c r="Q23" s="9">
        <v>2280</v>
      </c>
      <c r="R23" s="9">
        <v>2580</v>
      </c>
      <c r="S23" s="9">
        <v>8040</v>
      </c>
      <c r="T23" s="9">
        <v>18960</v>
      </c>
      <c r="U23" s="9">
        <v>120</v>
      </c>
      <c r="V23" s="9"/>
      <c r="W23" s="9">
        <v>210</v>
      </c>
      <c r="X23" s="9"/>
      <c r="Y23" s="9">
        <v>4020</v>
      </c>
      <c r="Z23" s="9"/>
      <c r="AA23" s="9"/>
      <c r="AB23" s="9">
        <v>60</v>
      </c>
      <c r="AC23" s="9">
        <v>10750</v>
      </c>
    </row>
    <row r="24" spans="1:29" x14ac:dyDescent="0.25">
      <c r="A24" s="6" t="str">
        <f>[1]Списки!F34</f>
        <v>Комбінація тенофовір/ламівудин/долутегравір</v>
      </c>
      <c r="B24" s="7" t="s">
        <v>49</v>
      </c>
      <c r="C24" s="8">
        <v>28490456</v>
      </c>
      <c r="D24" s="9">
        <v>249390</v>
      </c>
      <c r="E24" s="9">
        <v>234270</v>
      </c>
      <c r="F24" s="9">
        <v>6220340</v>
      </c>
      <c r="G24" s="9">
        <v>395100</v>
      </c>
      <c r="H24" s="9">
        <v>313740</v>
      </c>
      <c r="I24" s="9">
        <v>258030</v>
      </c>
      <c r="J24" s="9">
        <v>496236</v>
      </c>
      <c r="K24" s="10">
        <v>404460</v>
      </c>
      <c r="L24" s="9">
        <v>1741080</v>
      </c>
      <c r="M24" s="9">
        <v>1025010</v>
      </c>
      <c r="N24" s="9">
        <v>35280</v>
      </c>
      <c r="O24" s="9">
        <v>858030</v>
      </c>
      <c r="P24" s="9">
        <v>1802880</v>
      </c>
      <c r="Q24" s="9">
        <v>4763340</v>
      </c>
      <c r="R24" s="9">
        <v>994890</v>
      </c>
      <c r="S24" s="9">
        <v>322020</v>
      </c>
      <c r="T24" s="9">
        <v>449190</v>
      </c>
      <c r="U24" s="9">
        <v>221940</v>
      </c>
      <c r="V24" s="9">
        <v>1042560</v>
      </c>
      <c r="W24" s="9">
        <v>294780</v>
      </c>
      <c r="X24" s="9">
        <v>617670</v>
      </c>
      <c r="Y24" s="9">
        <v>1117080</v>
      </c>
      <c r="Z24" s="9">
        <v>82680</v>
      </c>
      <c r="AA24" s="9">
        <v>1255590</v>
      </c>
      <c r="AB24" s="9">
        <v>3273270</v>
      </c>
      <c r="AC24" s="9">
        <v>21600</v>
      </c>
    </row>
    <row r="25" spans="1:29" x14ac:dyDescent="0.25">
      <c r="A25" s="6" t="str">
        <f>[1]Списки!F35</f>
        <v>Комбінація дарунавір/ритонавір</v>
      </c>
      <c r="B25" s="7" t="s">
        <v>50</v>
      </c>
      <c r="C25" s="8">
        <v>447060</v>
      </c>
      <c r="D25" s="9">
        <v>42120</v>
      </c>
      <c r="E25" s="9">
        <v>3720</v>
      </c>
      <c r="F25" s="9">
        <v>10440</v>
      </c>
      <c r="G25" s="9">
        <v>3780</v>
      </c>
      <c r="H25" s="9">
        <v>46200</v>
      </c>
      <c r="I25" s="9">
        <v>2340</v>
      </c>
      <c r="J25" s="9">
        <v>5040</v>
      </c>
      <c r="K25" s="9"/>
      <c r="L25" s="9">
        <v>7800</v>
      </c>
      <c r="M25" s="9">
        <v>54420</v>
      </c>
      <c r="N25" s="9"/>
      <c r="O25" s="9">
        <v>24000</v>
      </c>
      <c r="P25" s="9">
        <v>47340</v>
      </c>
      <c r="Q25" s="9">
        <v>14220</v>
      </c>
      <c r="R25" s="9">
        <v>1800</v>
      </c>
      <c r="S25" s="9">
        <v>3600</v>
      </c>
      <c r="T25" s="9">
        <v>3240</v>
      </c>
      <c r="U25" s="9"/>
      <c r="V25" s="9">
        <v>57540</v>
      </c>
      <c r="W25" s="9">
        <v>1440</v>
      </c>
      <c r="X25" s="9">
        <v>17940</v>
      </c>
      <c r="Y25" s="9">
        <v>59040</v>
      </c>
      <c r="Z25" s="9"/>
      <c r="AA25" s="9">
        <v>26280</v>
      </c>
      <c r="AB25" s="9">
        <v>10080</v>
      </c>
      <c r="AC25" s="9">
        <v>4680</v>
      </c>
    </row>
  </sheetData>
  <autoFilter ref="A5:AC25" xr:uid="{FCCADD67-0438-430E-A028-A81787F506F7}"/>
  <conditionalFormatting sqref="B4">
    <cfRule type="containsBlanks" dxfId="1" priority="1" stopIfTrue="1">
      <formula>LEN(TRIM(B4))=0</formula>
    </cfRule>
  </conditionalFormatting>
  <conditionalFormatting sqref="C5:AC5 A5:B25">
    <cfRule type="cellIs" dxfId="0" priority="2" stopIfTrue="1" operator="lessThanOrEqual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n.popova</dc:creator>
  <cp:lastModifiedBy>Людмила Ковальчук</cp:lastModifiedBy>
  <dcterms:created xsi:type="dcterms:W3CDTF">2015-06-05T18:19:34Z</dcterms:created>
  <dcterms:modified xsi:type="dcterms:W3CDTF">2026-08-25T12:47:41Z</dcterms:modified>
</cp:coreProperties>
</file>